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erver\EVRAKLAR\abitter\PROFORMA\"/>
    </mc:Choice>
  </mc:AlternateContent>
  <xr:revisionPtr revIDLastSave="0" documentId="13_ncr:1_{DAFBE709-5AF1-447D-9D80-7F42FB47A8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N19" i="1"/>
  <c r="O14" i="1"/>
  <c r="N14" i="1"/>
  <c r="N13" i="1"/>
  <c r="N12" i="1"/>
  <c r="N11" i="1"/>
  <c r="N10" i="1"/>
  <c r="M13" i="1"/>
  <c r="M12" i="1"/>
  <c r="M11" i="1"/>
  <c r="M10" i="1"/>
  <c r="L13" i="1"/>
  <c r="L12" i="1"/>
  <c r="L11" i="1"/>
  <c r="L10" i="1"/>
  <c r="F25" i="1"/>
  <c r="F24" i="1"/>
  <c r="C32" i="1"/>
  <c r="F19" i="1"/>
  <c r="G20" i="1" s="1"/>
  <c r="F13" i="1"/>
  <c r="F12" i="1"/>
  <c r="F11" i="1"/>
  <c r="F10" i="1"/>
  <c r="F5" i="1"/>
  <c r="F4" i="1"/>
  <c r="F3" i="1"/>
  <c r="F2" i="1"/>
  <c r="G26" i="1" l="1"/>
  <c r="F32" i="1"/>
  <c r="G14" i="1"/>
  <c r="G6" i="1"/>
  <c r="G32" i="1" l="1"/>
</calcChain>
</file>

<file path=xl/sharedStrings.xml><?xml version="1.0" encoding="utf-8"?>
<sst xmlns="http://schemas.openxmlformats.org/spreadsheetml/2006/main" count="23" uniqueCount="17">
  <si>
    <t>Tarih</t>
  </si>
  <si>
    <t>YEMCİ BEY BESİ GELİŞTİRME</t>
  </si>
  <si>
    <t>Adet</t>
  </si>
  <si>
    <t>Birim</t>
  </si>
  <si>
    <t>Tutar</t>
  </si>
  <si>
    <t>YEMCİ BEY TOKLU DANELİ</t>
  </si>
  <si>
    <t>KDV Oranı</t>
  </si>
  <si>
    <t>AKPRO BESİ YEMİ</t>
  </si>
  <si>
    <t>BEŞ YEM LOTUS BESİ YEMİ</t>
  </si>
  <si>
    <t>KAMER ZÜMRÜT BESİ YEMİ</t>
  </si>
  <si>
    <t>KAMER NERGİZ BESİ YEMİ</t>
  </si>
  <si>
    <t>YEMCİ BEY PRENS BESİ</t>
  </si>
  <si>
    <t xml:space="preserve">BEŞYEM GELİNCİK DÜVE YEMİ </t>
  </si>
  <si>
    <t>KG</t>
  </si>
  <si>
    <t>AD</t>
  </si>
  <si>
    <t>EF12026000000005</t>
  </si>
  <si>
    <t>EF12026000000006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</si>
</sst>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0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9"/>
      <color rgb="FF000000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43" fontId="2" fillId="0" borderId="0" xfId="1" applyFont="1"/>
    <xf numFmtId="0" fontId="2" fillId="0" borderId="0" xfId="0" applyFont="1"/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  <xf numFmtId="43" fontId="0" fillId="0" borderId="1" xfId="1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2" fillId="2" borderId="0" xfId="1" applyFont="1" applyFill="1"/>
    <xf numFmtId="170" fontId="2" fillId="0" borderId="0" xfId="1" applyNumberFormat="1" applyFont="1" applyAlignment="1">
      <alignment horizontal="center"/>
    </xf>
    <xf numFmtId="170" fontId="0" fillId="0" borderId="1" xfId="1" applyNumberFormat="1" applyFont="1" applyBorder="1"/>
    <xf numFmtId="170" fontId="0" fillId="0" borderId="0" xfId="1" applyNumberFormat="1" applyFont="1"/>
    <xf numFmtId="170" fontId="2" fillId="0" borderId="0" xfId="1" applyNumberFormat="1" applyFont="1"/>
    <xf numFmtId="0" fontId="5" fillId="0" borderId="0" xfId="0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C12" sqref="C12"/>
    </sheetView>
  </sheetViews>
  <sheetFormatPr defaultRowHeight="15" x14ac:dyDescent="0.25"/>
  <cols>
    <col min="1" max="1" width="10.140625" style="1" bestFit="1" customWidth="1"/>
    <col min="2" max="2" width="33" customWidth="1"/>
    <col min="3" max="3" width="11.5703125" style="16" bestFit="1" customWidth="1"/>
    <col min="4" max="4" width="9.140625" style="2"/>
    <col min="5" max="5" width="11.28515625" style="2" bestFit="1" customWidth="1"/>
    <col min="6" max="6" width="14.28515625" style="2" bestFit="1" customWidth="1"/>
    <col min="7" max="7" width="14.42578125" bestFit="1" customWidth="1"/>
    <col min="8" max="8" width="10.140625" bestFit="1" customWidth="1"/>
    <col min="9" max="9" width="22" bestFit="1" customWidth="1"/>
    <col min="12" max="12" width="11.5703125" style="16" bestFit="1" customWidth="1"/>
    <col min="13" max="13" width="9.28515625" style="2" bestFit="1" customWidth="1"/>
    <col min="14" max="14" width="14.28515625" style="2" bestFit="1" customWidth="1"/>
  </cols>
  <sheetData>
    <row r="1" spans="1:15" x14ac:dyDescent="0.25">
      <c r="A1" s="6" t="s">
        <v>0</v>
      </c>
      <c r="B1" s="7"/>
      <c r="C1" s="14" t="s">
        <v>2</v>
      </c>
      <c r="D1" s="8" t="s">
        <v>3</v>
      </c>
      <c r="E1" s="8" t="s">
        <v>6</v>
      </c>
      <c r="F1" s="8" t="s">
        <v>4</v>
      </c>
    </row>
    <row r="2" spans="1:15" x14ac:dyDescent="0.25">
      <c r="A2" s="1">
        <v>46065</v>
      </c>
      <c r="B2" s="10" t="s">
        <v>1</v>
      </c>
      <c r="C2" s="15">
        <v>5000</v>
      </c>
      <c r="D2" s="9">
        <v>780</v>
      </c>
      <c r="E2" s="9"/>
      <c r="F2" s="9">
        <f>C2*D2</f>
        <v>3900000</v>
      </c>
    </row>
    <row r="3" spans="1:15" x14ac:dyDescent="0.25">
      <c r="B3" s="10" t="s">
        <v>5</v>
      </c>
      <c r="C3" s="15">
        <v>2000</v>
      </c>
      <c r="D3" s="9">
        <v>830</v>
      </c>
      <c r="E3" s="9"/>
      <c r="F3" s="9">
        <f>C3*D3</f>
        <v>1660000</v>
      </c>
    </row>
    <row r="4" spans="1:15" x14ac:dyDescent="0.25">
      <c r="B4" s="10" t="s">
        <v>7</v>
      </c>
      <c r="C4" s="15">
        <v>5000</v>
      </c>
      <c r="D4" s="9">
        <v>820</v>
      </c>
      <c r="E4" s="9"/>
      <c r="F4" s="9">
        <f>C4*D4</f>
        <v>4100000</v>
      </c>
    </row>
    <row r="5" spans="1:15" x14ac:dyDescent="0.25">
      <c r="B5" s="10" t="s">
        <v>8</v>
      </c>
      <c r="C5" s="15">
        <v>5000</v>
      </c>
      <c r="D5" s="9">
        <v>800</v>
      </c>
      <c r="E5" s="9"/>
      <c r="F5" s="9">
        <f>C5*D5</f>
        <v>4000000</v>
      </c>
    </row>
    <row r="6" spans="1:15" x14ac:dyDescent="0.25">
      <c r="G6" s="13">
        <f>SUM(F2:F5)</f>
        <v>13660000</v>
      </c>
    </row>
    <row r="7" spans="1:15" x14ac:dyDescent="0.25">
      <c r="B7" s="5"/>
    </row>
    <row r="8" spans="1:15" x14ac:dyDescent="0.25">
      <c r="B8" s="5"/>
    </row>
    <row r="9" spans="1:15" x14ac:dyDescent="0.25">
      <c r="B9" s="5"/>
    </row>
    <row r="10" spans="1:15" x14ac:dyDescent="0.25">
      <c r="A10" s="1">
        <v>46069</v>
      </c>
      <c r="B10" s="10" t="s">
        <v>9</v>
      </c>
      <c r="C10" s="15">
        <v>4800</v>
      </c>
      <c r="D10" s="9">
        <v>760</v>
      </c>
      <c r="E10" s="9"/>
      <c r="F10" s="9">
        <f t="shared" ref="F10:F13" si="0">C10*D10</f>
        <v>3648000</v>
      </c>
      <c r="H10" s="1">
        <v>46106</v>
      </c>
      <c r="I10" s="18" t="s">
        <v>15</v>
      </c>
      <c r="J10" t="s">
        <v>13</v>
      </c>
      <c r="K10">
        <v>50</v>
      </c>
      <c r="L10" s="16">
        <f>C10*K10</f>
        <v>240000</v>
      </c>
      <c r="M10" s="2">
        <f>D10/K10</f>
        <v>15.2</v>
      </c>
      <c r="N10" s="2">
        <f>L10*M10</f>
        <v>3648000</v>
      </c>
    </row>
    <row r="11" spans="1:15" x14ac:dyDescent="0.25">
      <c r="B11" s="10" t="s">
        <v>10</v>
      </c>
      <c r="C11" s="15">
        <v>4800</v>
      </c>
      <c r="D11" s="9">
        <v>780</v>
      </c>
      <c r="E11" s="9"/>
      <c r="F11" s="9">
        <f t="shared" si="0"/>
        <v>3744000</v>
      </c>
      <c r="J11" t="s">
        <v>13</v>
      </c>
      <c r="K11">
        <v>50</v>
      </c>
      <c r="L11" s="16">
        <f>C11*K11</f>
        <v>240000</v>
      </c>
      <c r="M11" s="2">
        <f>D11/K11</f>
        <v>15.6</v>
      </c>
      <c r="N11" s="2">
        <f>L11*M11</f>
        <v>3744000</v>
      </c>
    </row>
    <row r="12" spans="1:15" x14ac:dyDescent="0.25">
      <c r="B12" s="10" t="s">
        <v>11</v>
      </c>
      <c r="C12" s="15">
        <v>4600</v>
      </c>
      <c r="D12" s="9">
        <v>860</v>
      </c>
      <c r="E12" s="9"/>
      <c r="F12" s="9">
        <f t="shared" si="0"/>
        <v>3956000</v>
      </c>
      <c r="J12" t="s">
        <v>14</v>
      </c>
      <c r="K12">
        <v>1</v>
      </c>
      <c r="L12" s="16">
        <f>C12*K12</f>
        <v>4600</v>
      </c>
      <c r="M12" s="2">
        <f>D12/K12</f>
        <v>860</v>
      </c>
      <c r="N12" s="2">
        <f>L12*M12</f>
        <v>3956000</v>
      </c>
    </row>
    <row r="13" spans="1:15" x14ac:dyDescent="0.25">
      <c r="B13" s="10" t="s">
        <v>12</v>
      </c>
      <c r="C13" s="15">
        <v>6000</v>
      </c>
      <c r="D13" s="9">
        <v>780</v>
      </c>
      <c r="E13" s="9"/>
      <c r="F13" s="9">
        <f t="shared" si="0"/>
        <v>4680000</v>
      </c>
      <c r="J13" t="s">
        <v>14</v>
      </c>
      <c r="K13">
        <v>1</v>
      </c>
      <c r="L13" s="16">
        <f>C13*K13</f>
        <v>6000</v>
      </c>
      <c r="M13" s="2">
        <f>D13/K13</f>
        <v>780</v>
      </c>
      <c r="N13" s="2">
        <f>L13*M13</f>
        <v>4680000</v>
      </c>
    </row>
    <row r="14" spans="1:15" x14ac:dyDescent="0.25">
      <c r="G14" s="13">
        <f>SUM(F10:F13)</f>
        <v>16028000</v>
      </c>
      <c r="N14" s="13">
        <f>SUM(N10:N13)</f>
        <v>16028000</v>
      </c>
      <c r="O14" s="3">
        <f>N14-G14</f>
        <v>0</v>
      </c>
    </row>
    <row r="19" spans="1:14" x14ac:dyDescent="0.25">
      <c r="A19" s="1">
        <v>46070</v>
      </c>
      <c r="B19" s="10" t="s">
        <v>12</v>
      </c>
      <c r="C19" s="15">
        <v>4500</v>
      </c>
      <c r="D19" s="9">
        <v>780</v>
      </c>
      <c r="E19" s="9"/>
      <c r="F19" s="9">
        <f t="shared" ref="F19" si="1">C19*D19</f>
        <v>3510000</v>
      </c>
      <c r="H19" s="1">
        <v>46107</v>
      </c>
      <c r="I19" s="18" t="s">
        <v>16</v>
      </c>
      <c r="J19" t="s">
        <v>14</v>
      </c>
      <c r="K19">
        <v>1</v>
      </c>
      <c r="L19" s="16">
        <v>4500</v>
      </c>
      <c r="M19" s="2">
        <v>780</v>
      </c>
      <c r="N19" s="2">
        <f>L19*M19</f>
        <v>3510000</v>
      </c>
    </row>
    <row r="20" spans="1:14" x14ac:dyDescent="0.25">
      <c r="G20" s="13">
        <f>SUM(F19)</f>
        <v>3510000</v>
      </c>
      <c r="N20" s="13">
        <f>SUM(N19)</f>
        <v>3510000</v>
      </c>
    </row>
    <row r="21" spans="1:14" x14ac:dyDescent="0.25">
      <c r="G21" s="2"/>
      <c r="H21" s="2"/>
      <c r="I21" s="2"/>
    </row>
    <row r="22" spans="1:14" x14ac:dyDescent="0.25">
      <c r="G22" s="2"/>
      <c r="H22" s="2"/>
      <c r="I22" s="2"/>
    </row>
    <row r="23" spans="1:14" ht="15.75" thickBot="1" x14ac:dyDescent="0.3">
      <c r="G23" s="2"/>
      <c r="H23" s="2"/>
      <c r="I23" s="2"/>
    </row>
    <row r="24" spans="1:14" ht="15.75" thickBot="1" x14ac:dyDescent="0.3">
      <c r="A24" s="1">
        <v>46112</v>
      </c>
      <c r="B24" s="11" t="s">
        <v>11</v>
      </c>
      <c r="C24" s="16">
        <v>3000</v>
      </c>
      <c r="D24" s="2">
        <v>890</v>
      </c>
      <c r="F24" s="9">
        <f t="shared" ref="F24:F25" si="2">C24*D24</f>
        <v>2670000</v>
      </c>
      <c r="G24" s="4"/>
      <c r="H24" s="2"/>
      <c r="I24" s="2"/>
    </row>
    <row r="25" spans="1:14" ht="15.75" thickBot="1" x14ac:dyDescent="0.3">
      <c r="B25" s="12" t="s">
        <v>12</v>
      </c>
      <c r="C25" s="16">
        <v>3500</v>
      </c>
      <c r="D25" s="2">
        <v>815</v>
      </c>
      <c r="F25" s="9">
        <f t="shared" si="2"/>
        <v>2852500</v>
      </c>
      <c r="G25" s="4"/>
      <c r="H25" s="2"/>
      <c r="I25" s="2"/>
    </row>
    <row r="26" spans="1:14" x14ac:dyDescent="0.25">
      <c r="F26" s="4"/>
      <c r="G26" s="13">
        <f>SUM(F24:F25)</f>
        <v>5522500</v>
      </c>
      <c r="H26" s="2"/>
      <c r="I26" s="2"/>
    </row>
    <row r="27" spans="1:14" x14ac:dyDescent="0.25">
      <c r="F27" s="4"/>
      <c r="G27" s="4"/>
      <c r="H27" s="2"/>
      <c r="I27" s="2"/>
    </row>
    <row r="28" spans="1:14" x14ac:dyDescent="0.25">
      <c r="F28" s="4"/>
      <c r="G28" s="4"/>
      <c r="H28" s="2"/>
      <c r="I28" s="2"/>
    </row>
    <row r="29" spans="1:14" x14ac:dyDescent="0.25">
      <c r="F29" s="4"/>
      <c r="G29" s="4"/>
      <c r="H29" s="2"/>
      <c r="I29" s="2"/>
    </row>
    <row r="30" spans="1:14" x14ac:dyDescent="0.25">
      <c r="F30" s="4"/>
      <c r="G30" s="4"/>
      <c r="H30" s="2"/>
      <c r="I30" s="2"/>
    </row>
    <row r="31" spans="1:14" x14ac:dyDescent="0.25">
      <c r="F31" s="4"/>
      <c r="G31" s="4"/>
      <c r="H31" s="2"/>
      <c r="I31" s="2"/>
    </row>
    <row r="32" spans="1:14" x14ac:dyDescent="0.25">
      <c r="C32" s="17">
        <f>SUM(C2:C24)</f>
        <v>44700</v>
      </c>
      <c r="F32" s="4">
        <f>SUM(F2:F24)</f>
        <v>35868000</v>
      </c>
      <c r="G32" s="4">
        <f>SUM(G2:G24)</f>
        <v>33198000</v>
      </c>
      <c r="H32" s="2"/>
      <c r="I32" s="2"/>
    </row>
    <row r="33" spans="6:9" x14ac:dyDescent="0.25">
      <c r="F33" s="4"/>
      <c r="G33" s="4"/>
      <c r="H33" s="2"/>
      <c r="I33" s="2"/>
    </row>
    <row r="34" spans="6:9" x14ac:dyDescent="0.25">
      <c r="F34" s="4"/>
      <c r="G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LOKMAN</dc:creator>
  <cp:lastModifiedBy>LOKMAN</cp:lastModifiedBy>
  <dcterms:created xsi:type="dcterms:W3CDTF">2015-06-05T18:19:34Z</dcterms:created>
  <dcterms:modified xsi:type="dcterms:W3CDTF">2026-03-31T17:00:39Z</dcterms:modified>
</cp:coreProperties>
</file>